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3" sheetId="1" r:id="rId1"/>
  </sheets>
  <externalReferences>
    <externalReference r:id="rId2"/>
  </externalReferences>
  <definedNames>
    <definedName name="Z_6E36EA37_049E_4FAE_B719_2847CD16F858_.wvu.Cols" localSheetId="0" hidden="1">'Иркутская 3'!#REF!,'Иркутская 3'!#REF!</definedName>
    <definedName name="Z_6E36EA37_049E_4FAE_B719_2847CD16F858_.wvu.Rows" localSheetId="0" hidden="1">'Иркутская 3'!$42:$45</definedName>
    <definedName name="Z_73C0D023_21BD_4441_8EFA_957546C15799_.wvu.Cols" localSheetId="0" hidden="1">'Иркутская 3'!#REF!,'Иркутская 3'!#REF!</definedName>
    <definedName name="Z_73C0D023_21BD_4441_8EFA_957546C15799_.wvu.Rows" localSheetId="0" hidden="1">'Иркутская 3'!$42:$45</definedName>
    <definedName name="_xlnm.Print_Area" localSheetId="0">'Иркутская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<sst xmlns="http://schemas.openxmlformats.org/spreadsheetml/2006/main" count="62" uniqueCount="53">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</sst>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9">
          <cell r="W119">
            <v>10743.428646465683</v>
          </cell>
          <cell r="X119">
            <v>2049.208566906625</v>
          </cell>
          <cell r="Y119">
            <v>273.68130000000002</v>
          </cell>
          <cell r="AA119">
            <v>0</v>
          </cell>
          <cell r="AB119">
            <v>4532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4326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6666.16</v>
          </cell>
          <cell r="AS119">
            <v>0</v>
          </cell>
          <cell r="AT119">
            <v>0</v>
          </cell>
          <cell r="AY119">
            <v>36793.195251308964</v>
          </cell>
          <cell r="BB119">
            <v>0</v>
          </cell>
          <cell r="BC119">
            <v>0</v>
          </cell>
          <cell r="CN119">
            <v>14071.781979147006</v>
          </cell>
          <cell r="CO119">
            <v>2884.1014849681605</v>
          </cell>
          <cell r="CP119">
            <v>425.64750000000004</v>
          </cell>
          <cell r="DB119">
            <v>0</v>
          </cell>
          <cell r="DG119">
            <v>12018.950388859494</v>
          </cell>
          <cell r="DU119">
            <v>41466.014572242006</v>
          </cell>
          <cell r="DV119">
            <v>8662.0764796461463</v>
          </cell>
          <cell r="DW119">
            <v>10533.799700000001</v>
          </cell>
          <cell r="EK119">
            <v>0</v>
          </cell>
          <cell r="EQ119">
            <v>32621.210161551091</v>
          </cell>
          <cell r="FB119">
            <v>49336.000763309152</v>
          </cell>
          <cell r="FC119">
            <v>10087.073513170839</v>
          </cell>
          <cell r="FD119">
            <v>296.8098</v>
          </cell>
          <cell r="FL119">
            <v>0</v>
          </cell>
          <cell r="FS119">
            <v>15806.981741223888</v>
          </cell>
          <cell r="FX119">
            <v>44446.538570609351</v>
          </cell>
          <cell r="FY119">
            <v>9065.576849733794</v>
          </cell>
          <cell r="FZ119">
            <v>0</v>
          </cell>
          <cell r="GG119">
            <v>893.52</v>
          </cell>
          <cell r="GL119">
            <v>13999.218943655635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1772654.1600000001</v>
      </c>
      <c r="F9" s="16">
        <f t="shared" ref="F9:G9" si="0">SUM(F10:F14)</f>
        <v>1760797.02</v>
      </c>
      <c r="G9" s="16">
        <f t="shared" si="0"/>
        <v>263538.57</v>
      </c>
    </row>
    <row r="10" spans="1:7" ht="13.2" customHeight="1" x14ac:dyDescent="0.3">
      <c r="A10" s="42" t="s">
        <v>9</v>
      </c>
      <c r="B10" s="43"/>
      <c r="C10" s="43"/>
      <c r="D10" s="44"/>
      <c r="E10" s="17">
        <v>724194.98</v>
      </c>
      <c r="F10" s="17">
        <v>681504.24</v>
      </c>
      <c r="G10" s="18">
        <v>158970.51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178992.16</v>
      </c>
      <c r="F12" s="17">
        <v>177783.7</v>
      </c>
      <c r="G12" s="18">
        <v>19749.37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357506.75</v>
      </c>
      <c r="F13" s="17">
        <v>356685.75</v>
      </c>
      <c r="G13" s="18">
        <v>38090.28</v>
      </c>
    </row>
    <row r="14" spans="1:7" ht="14.4" customHeight="1" x14ac:dyDescent="0.3">
      <c r="A14" s="35" t="s">
        <v>13</v>
      </c>
      <c r="B14" s="35"/>
      <c r="C14" s="35"/>
      <c r="D14" s="35"/>
      <c r="E14" s="17">
        <v>511960.27</v>
      </c>
      <c r="F14" s="17">
        <v>544823.32999999996</v>
      </c>
      <c r="G14" s="18">
        <v>46728.41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837278.11</v>
      </c>
      <c r="F15" s="16">
        <f t="shared" ref="F15:G15" si="1">SUM(F16:F19)</f>
        <v>861149.69000000006</v>
      </c>
      <c r="G15" s="16">
        <f t="shared" si="1"/>
        <v>76789.319999999992</v>
      </c>
    </row>
    <row r="16" spans="1:7" ht="33.6" customHeight="1" x14ac:dyDescent="0.3">
      <c r="A16" s="48" t="s">
        <v>43</v>
      </c>
      <c r="B16" s="49"/>
      <c r="C16" s="49"/>
      <c r="D16" s="50"/>
      <c r="E16" s="17">
        <v>777371.29</v>
      </c>
      <c r="F16" s="17">
        <v>800734.26</v>
      </c>
      <c r="G16" s="18">
        <v>71204.509999999995</v>
      </c>
    </row>
    <row r="17" spans="1:9" ht="15.6" x14ac:dyDescent="0.3">
      <c r="A17" s="35" t="s">
        <v>44</v>
      </c>
      <c r="B17" s="35"/>
      <c r="C17" s="35"/>
      <c r="D17" s="35"/>
      <c r="E17" s="17">
        <v>1705.08</v>
      </c>
      <c r="F17" s="17">
        <v>1827.92</v>
      </c>
      <c r="G17" s="18">
        <v>161.34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58201.74</v>
      </c>
      <c r="F19" s="17">
        <v>58587.51</v>
      </c>
      <c r="G19" s="18">
        <v>5423.47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>
        <v>8745.66</v>
      </c>
      <c r="F21" s="17">
        <v>8914.74</v>
      </c>
      <c r="G21" s="18">
        <v>1094.06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-735067.62433867774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61057.673764681269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нар'!W119</f>
        <v>10743.428646465683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нар'!X119</f>
        <v>2049.208566906625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нар'!Y119</f>
        <v>273.68130000000002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нар'!AA119+'[1]УК ВР декабрь нар'!AB119+'[1]УК ВР декабрь нар'!AC119+'[1]УК ВР декабрь нар'!AD119+'[1]УК ВР декабрь нар'!AE119+'[1]УК ВР декабрь нар'!AF119+'[1]УК ВР декабрь нар'!AG119+'[1]УК ВР декабрь нар'!AH119+'[1]УК ВР декабрь нар'!AJ119+'[1]УК ВР декабрь нар'!AL119+'[1]УК ВР декабрь нар'!AN119+'[1]УК ВР декабрь нар'!AO119+'[1]УК ВР декабрь нар'!AP119+'[1]УК ВР декабрь нар'!AQ119+'[1]УК ВР декабрь нар'!AR119+'[1]УК ВР декабрь нар'!AT119</f>
        <v>11198.16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нар'!AY119</f>
        <v>36793.195251308964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SUM(F34:F38)+79694.26</f>
        <v>206703.84226641391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нар'!CN119+'[1]УК ВР декабрь нар'!DU119</f>
        <v>55537.796551389009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нар'!CO119+'[1]УК ВР декабрь нар'!DV119</f>
        <v>11546.177964614308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нар'!CP119+'[1]УК ВР декабрь нар'!DW119</f>
        <v>10959.447200000002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нар'!AI119+'[1]УК ВР декабрь нар'!AJ119+'[1]УК ВР декабрь нар'!AS119+'[1]УК ВР декабрь нар'!BC119+'[1]УК ВР декабрь нар'!DB119+'[1]УК ВР декабрь нар'!EK119+'[1]УК ВР декабрь нар'!AM119</f>
        <v>4326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нар'!DG119+'[1]УК ВР декабрь нар'!EQ119</f>
        <v>44640.160550410583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SUM(F40:F48)+107008.9</f>
        <v>250940.62018170266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нар'!FB119+'[1]УК ВР декабрь нар'!FX119</f>
        <v>93782.53933391851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нар'!FC119+'[1]УК ВР декабрь нар'!FY119</f>
        <v>19152.650362904635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нар'!FD119+'[1]УК ВР декабрь нар'!FZ119</f>
        <v>296.8098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нар'!GG119+'[1]УК ВР декабрь нар'!FL119+'[1]УК ВР декабрь нар'!BB119+'[1]УК ВР декабрь нар'!AK119</f>
        <v>893.52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нар'!FS119+'[1]УК ВР декабрь нар'!GL119</f>
        <v>29806.200684879521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518702.13621279784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131833.53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58576.29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73257.240000000005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650535.66621279786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777371.29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800734.26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-608232.00055147556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3</vt:lpstr>
      <vt:lpstr>'Иркутская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2018-04-10T09:18:17Z</cp:lastPrinted>
  <dcterms:created xsi:type="dcterms:W3CDTF">2013-05-24T09:13:10Z</dcterms:created>
  <dcterms:modified xsi:type="dcterms:W3CDTF">2019-03-05T05:41:21Z</dcterms:modified>
</cp:coreProperties>
</file>